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13_ncr:1_{345EAFE5-68FA-4B0E-9154-284942AC615A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Samples" sheetId="1" r:id="rId1"/>
    <sheet name="Mix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goc9ak3f0lKOUqiMw8+r1HlD5sSg=="/>
    </ext>
  </extLst>
</workbook>
</file>

<file path=xl/calcChain.xml><?xml version="1.0" encoding="utf-8"?>
<calcChain xmlns="http://schemas.openxmlformats.org/spreadsheetml/2006/main">
  <c r="D11" i="2" l="1"/>
  <c r="D9" i="2" s="1"/>
  <c r="D10" i="2"/>
  <c r="D8" i="2"/>
  <c r="D7" i="2"/>
  <c r="D6" i="2"/>
  <c r="E6" i="2" s="1"/>
  <c r="E4" i="2"/>
  <c r="B12" i="1"/>
  <c r="E7" i="2" l="1"/>
  <c r="E8" i="2"/>
  <c r="E10" i="2"/>
  <c r="E9" i="2"/>
  <c r="D5" i="2"/>
  <c r="E5" i="2"/>
  <c r="E11" i="2" l="1"/>
</calcChain>
</file>

<file path=xl/sharedStrings.xml><?xml version="1.0" encoding="utf-8"?>
<sst xmlns="http://schemas.openxmlformats.org/spreadsheetml/2006/main" count="30" uniqueCount="30">
  <si>
    <t>Reaction numbers</t>
  </si>
  <si>
    <t>Sample</t>
  </si>
  <si>
    <t>Expected size</t>
  </si>
  <si>
    <t>LVS colony</t>
  </si>
  <si>
    <t>LVS gDNA</t>
  </si>
  <si>
    <t>no product</t>
  </si>
  <si>
    <t>Total reaction volume</t>
  </si>
  <si>
    <t>Total number of reactions</t>
  </si>
  <si>
    <t>Factor</t>
  </si>
  <si>
    <t>Component</t>
  </si>
  <si>
    <t>Stock concentration</t>
  </si>
  <si>
    <t>Final concentration</t>
  </si>
  <si>
    <t>1 rxn volume</t>
  </si>
  <si>
    <t>ddiH2O</t>
  </si>
  <si>
    <t>PrimeSTAR GXL Buffer</t>
  </si>
  <si>
    <t>5x</t>
  </si>
  <si>
    <t>1x</t>
  </si>
  <si>
    <t>dNTPs</t>
  </si>
  <si>
    <t>2.5 mM</t>
  </si>
  <si>
    <t>0.2 mM</t>
  </si>
  <si>
    <t>template</t>
  </si>
  <si>
    <t>100 ng/ul</t>
  </si>
  <si>
    <t>2 ng/ul</t>
  </si>
  <si>
    <t>PrimeSTAR GXL DNA Polymerase</t>
  </si>
  <si>
    <t>1.25 U/ul</t>
  </si>
  <si>
    <t>0.025 U/ul</t>
  </si>
  <si>
    <t>Total volume</t>
  </si>
  <si>
    <t>combined oligos</t>
  </si>
  <si>
    <t>5 uM</t>
  </si>
  <si>
    <t>0.15 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</si>
</sst>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Arial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/>
    <xf numFmtId="0" fontId="5" fillId="0" borderId="1" xfId="0" applyFont="1" applyBorder="1"/>
    <xf numFmtId="0" fontId="6" fillId="0" borderId="0" xfId="0" applyFont="1" applyAlignment="1"/>
    <xf numFmtId="0" fontId="6" fillId="0" borderId="1" xfId="0" applyFont="1" applyBorder="1" applyAlignment="1"/>
    <xf numFmtId="0" fontId="3" fillId="0" borderId="1" xfId="0" applyFont="1" applyBorder="1" applyAlignment="1">
      <alignment horizontal="right"/>
    </xf>
    <xf numFmtId="0" fontId="6" fillId="0" borderId="1" xfId="0" applyFont="1" applyBorder="1" applyAlignment="1"/>
    <xf numFmtId="0" fontId="7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workbookViewId="0">
      <selection activeCell="H10" sqref="H10"/>
    </sheetView>
  </sheetViews>
  <sheetFormatPr defaultColWidth="11.1796875" defaultRowHeight="15" customHeight="1" x14ac:dyDescent="0.25"/>
  <cols>
    <col min="1" max="1" width="8.36328125" customWidth="1"/>
    <col min="2" max="2" width="13.81640625" customWidth="1"/>
    <col min="3" max="3" width="9.81640625" customWidth="1"/>
    <col min="4" max="26" width="10.6328125" customWidth="1"/>
  </cols>
  <sheetData>
    <row r="1" spans="1:3" ht="15" customHeight="1" x14ac:dyDescent="0.25">
      <c r="A1" s="1" t="s">
        <v>0</v>
      </c>
      <c r="B1" s="2" t="s">
        <v>1</v>
      </c>
      <c r="C1" s="1" t="s">
        <v>2</v>
      </c>
    </row>
    <row r="2" spans="1:3" x14ac:dyDescent="0.3">
      <c r="A2" s="3">
        <v>1</v>
      </c>
      <c r="B2" s="4"/>
      <c r="C2" s="5"/>
    </row>
    <row r="3" spans="1:3" x14ac:dyDescent="0.3">
      <c r="A3" s="3">
        <v>2</v>
      </c>
      <c r="B3" s="4"/>
      <c r="C3" s="5"/>
    </row>
    <row r="4" spans="1:3" x14ac:dyDescent="0.3">
      <c r="A4" s="3">
        <v>3</v>
      </c>
      <c r="B4" s="4"/>
      <c r="C4" s="5"/>
    </row>
    <row r="5" spans="1:3" x14ac:dyDescent="0.3">
      <c r="A5" s="3">
        <v>4</v>
      </c>
      <c r="B5" s="4"/>
      <c r="C5" s="5"/>
    </row>
    <row r="6" spans="1:3" x14ac:dyDescent="0.3">
      <c r="A6" s="3">
        <v>5</v>
      </c>
      <c r="B6" s="4"/>
      <c r="C6" s="5"/>
    </row>
    <row r="7" spans="1:3" x14ac:dyDescent="0.3">
      <c r="A7" s="3">
        <v>6</v>
      </c>
      <c r="B7" s="4"/>
      <c r="C7" s="5"/>
    </row>
    <row r="8" spans="1:3" x14ac:dyDescent="0.3">
      <c r="A8" s="3">
        <v>7</v>
      </c>
      <c r="B8" s="4"/>
      <c r="C8" s="5"/>
    </row>
    <row r="9" spans="1:3" x14ac:dyDescent="0.3">
      <c r="A9" s="3">
        <v>8</v>
      </c>
      <c r="B9" s="4"/>
      <c r="C9" s="5"/>
    </row>
    <row r="10" spans="1:3" x14ac:dyDescent="0.3">
      <c r="A10" s="3">
        <v>9</v>
      </c>
      <c r="B10" s="4" t="s">
        <v>3</v>
      </c>
      <c r="C10" s="5"/>
    </row>
    <row r="11" spans="1:3" x14ac:dyDescent="0.3">
      <c r="A11" s="3">
        <v>10</v>
      </c>
      <c r="B11" s="4" t="s">
        <v>4</v>
      </c>
      <c r="C11" s="5"/>
    </row>
    <row r="12" spans="1:3" x14ac:dyDescent="0.3">
      <c r="A12" s="3">
        <v>11</v>
      </c>
      <c r="B12" s="6" t="str">
        <f>"-DNA"</f>
        <v>-DNA</v>
      </c>
      <c r="C12" s="7" t="s">
        <v>5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tabSelected="1" workbookViewId="0">
      <selection activeCell="D16" sqref="D16"/>
    </sheetView>
  </sheetViews>
  <sheetFormatPr defaultColWidth="11.1796875" defaultRowHeight="15" customHeight="1" x14ac:dyDescent="0.25"/>
  <cols>
    <col min="1" max="1" width="28.6328125" customWidth="1"/>
    <col min="2" max="2" width="17.36328125" customWidth="1"/>
    <col min="3" max="3" width="17" customWidth="1"/>
    <col min="4" max="4" width="11.6328125" customWidth="1"/>
    <col min="5" max="5" width="10.08984375" customWidth="1"/>
    <col min="6" max="26" width="10.6328125" customWidth="1"/>
  </cols>
  <sheetData>
    <row r="1" spans="1:5" x14ac:dyDescent="0.3">
      <c r="A1" s="6" t="s">
        <v>6</v>
      </c>
      <c r="B1" s="8">
        <v>20</v>
      </c>
    </row>
    <row r="2" spans="1:5" x14ac:dyDescent="0.3">
      <c r="A2" s="6" t="s">
        <v>7</v>
      </c>
      <c r="B2" s="8">
        <v>4</v>
      </c>
    </row>
    <row r="3" spans="1:5" x14ac:dyDescent="0.3">
      <c r="E3" s="9" t="s">
        <v>8</v>
      </c>
    </row>
    <row r="4" spans="1:5" x14ac:dyDescent="0.3">
      <c r="A4" s="9" t="s">
        <v>9</v>
      </c>
      <c r="B4" s="9" t="s">
        <v>10</v>
      </c>
      <c r="C4" s="9" t="s">
        <v>11</v>
      </c>
      <c r="D4" s="9" t="s">
        <v>12</v>
      </c>
      <c r="E4" s="6">
        <f>(B2+1)*1</f>
        <v>5</v>
      </c>
    </row>
    <row r="5" spans="1:5" x14ac:dyDescent="0.3">
      <c r="A5" s="10" t="s">
        <v>13</v>
      </c>
      <c r="B5" s="11"/>
      <c r="C5" s="11"/>
      <c r="D5" s="12">
        <f>D11-SUM(D6:D10)</f>
        <v>13</v>
      </c>
      <c r="E5" s="12">
        <f t="shared" ref="E5:E10" si="0">D5*$E$4</f>
        <v>65</v>
      </c>
    </row>
    <row r="6" spans="1:5" x14ac:dyDescent="0.3">
      <c r="A6" s="11" t="s">
        <v>14</v>
      </c>
      <c r="B6" s="11" t="s">
        <v>15</v>
      </c>
      <c r="C6" s="11" t="s">
        <v>16</v>
      </c>
      <c r="D6" s="12">
        <f>D11/(5/1)</f>
        <v>4</v>
      </c>
      <c r="E6" s="12">
        <f t="shared" si="0"/>
        <v>20</v>
      </c>
    </row>
    <row r="7" spans="1:5" x14ac:dyDescent="0.3">
      <c r="A7" s="11" t="s">
        <v>17</v>
      </c>
      <c r="B7" s="11" t="s">
        <v>18</v>
      </c>
      <c r="C7" s="11" t="s">
        <v>19</v>
      </c>
      <c r="D7" s="12">
        <f>D11/(2.5/0.2)</f>
        <v>1.6</v>
      </c>
      <c r="E7" s="12">
        <f t="shared" si="0"/>
        <v>8</v>
      </c>
    </row>
    <row r="8" spans="1:5" x14ac:dyDescent="0.3">
      <c r="A8" s="13" t="s">
        <v>27</v>
      </c>
      <c r="B8" s="13" t="s">
        <v>28</v>
      </c>
      <c r="C8" s="13" t="s">
        <v>29</v>
      </c>
      <c r="D8" s="12">
        <f>D11/(10/0.3)</f>
        <v>0.6</v>
      </c>
      <c r="E8" s="12">
        <f t="shared" si="0"/>
        <v>3</v>
      </c>
    </row>
    <row r="9" spans="1:5" x14ac:dyDescent="0.3">
      <c r="A9" s="11" t="s">
        <v>20</v>
      </c>
      <c r="B9" s="11" t="s">
        <v>21</v>
      </c>
      <c r="C9" s="11" t="s">
        <v>22</v>
      </c>
      <c r="D9" s="12">
        <f>D11/(100/2)</f>
        <v>0.4</v>
      </c>
      <c r="E9" s="12">
        <f t="shared" si="0"/>
        <v>2</v>
      </c>
    </row>
    <row r="10" spans="1:5" x14ac:dyDescent="0.3">
      <c r="A10" s="11" t="s">
        <v>23</v>
      </c>
      <c r="B10" s="11" t="s">
        <v>24</v>
      </c>
      <c r="C10" s="11" t="s">
        <v>25</v>
      </c>
      <c r="D10" s="12">
        <f>D11/(1.25/0.025)</f>
        <v>0.4</v>
      </c>
      <c r="E10" s="12">
        <f t="shared" si="0"/>
        <v>2</v>
      </c>
    </row>
    <row r="11" spans="1:5" x14ac:dyDescent="0.3">
      <c r="A11" s="14"/>
      <c r="B11" s="15"/>
      <c r="C11" s="11" t="s">
        <v>26</v>
      </c>
      <c r="D11" s="16">
        <f>B1</f>
        <v>20</v>
      </c>
      <c r="E11" s="12">
        <f>SUM(E5:E10)</f>
        <v>100</v>
      </c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Oli</cp:lastModifiedBy>
  <dcterms:created xsi:type="dcterms:W3CDTF">2018-10-04T16:03:59Z</dcterms:created>
  <dcterms:modified xsi:type="dcterms:W3CDTF">2021-07-01T14:58:59Z</dcterms:modified>
</cp:coreProperties>
</file>